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315" yWindow="375" windowWidth="8940" windowHeight="9105" tabRatio="766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<sst xmlns="http://schemas.openxmlformats.org/spreadsheetml/2006/main" count="526" uniqueCount="95">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</sst>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abSelected="1" zoomScale="80" zoomScaleNormal="80" workbookViewId="0">
      <selection activeCell="D9" sqref="D9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L1_L1_Normal_2019_24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43797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5" t="s">
        <v>79</v>
      </c>
      <c r="E12" s="45"/>
      <c r="G12" s="43" t="s">
        <v>45</v>
      </c>
      <c r="H12" s="43"/>
      <c r="I12" s="45" t="s">
        <v>93</v>
      </c>
      <c r="J12" s="45"/>
    </row>
    <row r="13" spans="1:12" customFormat="1" x14ac:dyDescent="0.3">
      <c r="B13" s="43" t="s">
        <v>46</v>
      </c>
      <c r="C13" s="43"/>
      <c r="D13" s="45" t="s">
        <v>67</v>
      </c>
      <c r="E13" s="45"/>
      <c r="G13" s="43" t="s">
        <v>51</v>
      </c>
      <c r="H13" s="43"/>
      <c r="I13" s="45">
        <v>24</v>
      </c>
      <c r="J13" s="45"/>
    </row>
    <row r="14" spans="1:12" customFormat="1" x14ac:dyDescent="0.3">
      <c r="B14" s="43" t="s">
        <v>48</v>
      </c>
      <c r="C14" s="43"/>
      <c r="D14" s="45" t="s">
        <v>80</v>
      </c>
      <c r="E14" s="45"/>
    </row>
    <row r="15" spans="1:12" x14ac:dyDescent="0.3">
      <c r="B15" s="43" t="s">
        <v>50</v>
      </c>
      <c r="C15" s="43"/>
      <c r="D15" s="45" t="s">
        <v>81</v>
      </c>
      <c r="E15" s="45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43790</v>
      </c>
      <c r="F17" s="28" t="s">
        <v>70</v>
      </c>
      <c r="G17" s="46" t="s">
        <v>72</v>
      </c>
      <c r="H17" s="46"/>
      <c r="I17" s="46"/>
      <c r="J17" s="46"/>
    </row>
    <row r="18" spans="2:10" x14ac:dyDescent="0.3">
      <c r="B18" s="43" t="s">
        <v>53</v>
      </c>
      <c r="C18" s="43"/>
      <c r="D18" s="42">
        <v>43790</v>
      </c>
      <c r="F18" s="28" t="s">
        <v>71</v>
      </c>
      <c r="G18" s="44" t="s">
        <v>94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13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57" t="str">
        <f ca="1">+D8&amp;"_"&amp;D9&amp;"_"&amp;D10&amp;"_"&amp;D11&amp;"_"&amp;I8&amp;"_"&amp;YEAR(L4)&amp;"_"&amp;I11</f>
        <v>POR_X_CASTRO L1_L1_Normal_2019_24</v>
      </c>
      <c r="D4" s="57"/>
      <c r="E4" s="57"/>
      <c r="F4" s="57"/>
      <c r="G4" s="57"/>
      <c r="H4" s="57"/>
      <c r="I4" s="57"/>
      <c r="J4" s="57"/>
      <c r="L4" s="33">
        <f ca="1">+TODAY()</f>
        <v>43797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5" t="s">
        <v>79</v>
      </c>
      <c r="E8" s="45"/>
      <c r="F8" s="19"/>
      <c r="G8" s="43" t="s">
        <v>45</v>
      </c>
      <c r="H8" s="43"/>
      <c r="I8" s="45" t="s">
        <v>93</v>
      </c>
      <c r="J8" s="45"/>
    </row>
    <row r="9" spans="1:12" x14ac:dyDescent="0.3">
      <c r="B9" s="43" t="s">
        <v>46</v>
      </c>
      <c r="C9" s="43"/>
      <c r="D9" s="45" t="s">
        <v>67</v>
      </c>
      <c r="E9" s="45"/>
      <c r="F9" s="19"/>
      <c r="G9" s="43" t="s">
        <v>47</v>
      </c>
      <c r="H9" s="43"/>
      <c r="I9" s="45"/>
      <c r="J9" s="45"/>
    </row>
    <row r="10" spans="1:12" x14ac:dyDescent="0.3">
      <c r="B10" s="43" t="s">
        <v>48</v>
      </c>
      <c r="C10" s="43"/>
      <c r="D10" s="45" t="str">
        <f>+TAPA!D14</f>
        <v>CASTRO L1</v>
      </c>
      <c r="E10" s="45"/>
      <c r="F10" s="19"/>
      <c r="G10" s="43" t="s">
        <v>49</v>
      </c>
      <c r="H10" s="43"/>
      <c r="I10" s="45" t="s">
        <v>68</v>
      </c>
      <c r="J10" s="45"/>
    </row>
    <row r="11" spans="1:12" x14ac:dyDescent="0.3">
      <c r="B11" s="43" t="s">
        <v>50</v>
      </c>
      <c r="C11" s="43"/>
      <c r="D11" s="45" t="s">
        <v>81</v>
      </c>
      <c r="E11" s="45"/>
      <c r="F11" s="19"/>
      <c r="G11" s="43" t="s">
        <v>51</v>
      </c>
      <c r="H11" s="43"/>
      <c r="I11" s="45">
        <f>+TAPA!I13</f>
        <v>24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43790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43790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55</v>
      </c>
      <c r="C18" s="49"/>
      <c r="D18" s="50" t="s">
        <v>82</v>
      </c>
      <c r="E18" s="51"/>
      <c r="F18" s="51"/>
      <c r="G18" s="52"/>
      <c r="H18" s="14"/>
      <c r="I18" s="22" t="s">
        <v>56</v>
      </c>
      <c r="J18" s="30" t="s">
        <v>85</v>
      </c>
    </row>
    <row r="19" spans="2:12" x14ac:dyDescent="0.3">
      <c r="B19" s="48" t="s">
        <v>57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58</v>
      </c>
      <c r="C20" s="49"/>
      <c r="D20" s="50" t="s">
        <v>83</v>
      </c>
      <c r="E20" s="51"/>
      <c r="F20" s="51"/>
      <c r="G20" s="52"/>
      <c r="H20" s="14"/>
      <c r="I20" s="22" t="s">
        <v>56</v>
      </c>
      <c r="J20" s="30" t="s">
        <v>86</v>
      </c>
    </row>
    <row r="21" spans="2:12" x14ac:dyDescent="0.3">
      <c r="B21" s="48" t="s">
        <v>59</v>
      </c>
      <c r="C21" s="49"/>
      <c r="D21" s="50" t="s">
        <v>84</v>
      </c>
      <c r="E21" s="51"/>
      <c r="F21" s="51"/>
      <c r="G21" s="52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5" t="s">
        <v>3</v>
      </c>
      <c r="F31" s="55"/>
      <c r="G31" s="55" t="s">
        <v>4</v>
      </c>
      <c r="H31" s="55"/>
      <c r="J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3" t="s">
        <v>89</v>
      </c>
      <c r="F32" s="54"/>
      <c r="G32" s="53" t="s">
        <v>90</v>
      </c>
      <c r="H32" s="54"/>
      <c r="J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3" t="s">
        <v>90</v>
      </c>
      <c r="F33" s="54"/>
      <c r="G33" s="53" t="s">
        <v>89</v>
      </c>
      <c r="H33" s="54"/>
      <c r="J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3" t="s">
        <v>92</v>
      </c>
      <c r="F34" s="54"/>
      <c r="G34" s="53" t="s">
        <v>90</v>
      </c>
      <c r="H34" s="54"/>
      <c r="J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3" t="s">
        <v>90</v>
      </c>
      <c r="F35" s="54"/>
      <c r="G35" s="53" t="s">
        <v>92</v>
      </c>
      <c r="H35" s="54"/>
      <c r="J35" s="24" t="s">
        <v>69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J32">
    <cfRule type="expression" dxfId="236" priority="17">
      <formula>J32=""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J33">
    <cfRule type="expression" dxfId="232" priority="13">
      <formula>J33=""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J34">
    <cfRule type="expression" dxfId="228" priority="9">
      <formula>J34=""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J35">
    <cfRule type="expression" dxfId="224" priority="5">
      <formula>J35=""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topLeftCell="A7" zoomScale="70" zoomScaleNormal="70" workbookViewId="0">
      <selection activeCell="D43" sqref="D43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43790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B11" sqref="B11:E28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43790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B11" sqref="B11:E28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43790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9" zoomScale="70" zoomScaleNormal="70" workbookViewId="0">
      <selection activeCell="B11" sqref="B11:E28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43790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/>
      <c r="E29" s="8"/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/>
      <c r="E30" s="11"/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/>
      <c r="E31" s="8"/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2019-11-28T22:05:29Z</dcterms:modified>
</cp:coreProperties>
</file>